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9A06790C-CAA5-444D-9459-81271716B6D8}" xr6:coauthVersionLast="47" xr6:coauthVersionMax="47" xr10:uidLastSave="{00000000-0000-0000-0000-000000000000}"/>
  <bookViews>
    <workbookView xWindow="11256" yWindow="36" windowWidth="12156" windowHeight="12240" xr2:uid="{00000000-000D-0000-FFFF-FFFF00000000}"/>
  </bookViews>
  <sheets>
    <sheet name="Matri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8" i="1"/>
  <c r="L12" i="1"/>
  <c r="L5" i="1"/>
  <c r="L9" i="1"/>
  <c r="L13" i="1"/>
  <c r="L10" i="1"/>
  <c r="L14" i="1"/>
  <c r="L11" i="1"/>
  <c r="L15" i="1"/>
  <c r="L16" i="1"/>
  <c r="L22" i="1"/>
  <c r="L17" i="1"/>
  <c r="L19" i="1"/>
  <c r="L18" i="1"/>
  <c r="L20" i="1"/>
  <c r="L21" i="1"/>
  <c r="L23" i="1"/>
  <c r="L27" i="1"/>
  <c r="L24" i="1"/>
  <c r="L25" i="1"/>
  <c r="L26" i="1"/>
  <c r="L28" i="1"/>
  <c r="L7" i="1"/>
  <c r="K8" i="1"/>
  <c r="K6" i="1"/>
  <c r="K12" i="1"/>
  <c r="K5" i="1"/>
  <c r="K9" i="1"/>
  <c r="K13" i="1"/>
  <c r="K10" i="1"/>
  <c r="K14" i="1"/>
  <c r="K11" i="1"/>
  <c r="K15" i="1"/>
  <c r="K16" i="1"/>
  <c r="K22" i="1"/>
  <c r="K17" i="1"/>
  <c r="K19" i="1"/>
  <c r="K18" i="1"/>
  <c r="K20" i="1"/>
  <c r="K21" i="1"/>
  <c r="K23" i="1"/>
  <c r="K27" i="1"/>
  <c r="K24" i="1"/>
  <c r="K25" i="1"/>
  <c r="K26" i="1"/>
  <c r="K28" i="1"/>
  <c r="K7" i="1"/>
  <c r="H7" i="1"/>
  <c r="G7" i="1"/>
  <c r="O7" i="1" s="1"/>
  <c r="N9" i="1"/>
  <c r="N20" i="1"/>
  <c r="N27" i="1"/>
  <c r="N7" i="1"/>
  <c r="N13" i="1"/>
  <c r="N10" i="1"/>
  <c r="N24" i="1"/>
  <c r="N25" i="1"/>
  <c r="N6" i="1"/>
  <c r="N14" i="1"/>
  <c r="N11" i="1"/>
  <c r="N17" i="1"/>
  <c r="N26" i="1"/>
  <c r="N12" i="1"/>
  <c r="N19" i="1"/>
  <c r="N15" i="1"/>
  <c r="N21" i="1"/>
  <c r="N28" i="1"/>
  <c r="N5" i="1"/>
  <c r="N23" i="1"/>
  <c r="N16" i="1"/>
  <c r="N18" i="1"/>
  <c r="N8" i="1"/>
  <c r="N22" i="1"/>
  <c r="M24" i="1"/>
  <c r="M22" i="1"/>
  <c r="M9" i="1"/>
  <c r="M20" i="1"/>
  <c r="M27" i="1"/>
  <c r="M7" i="1"/>
  <c r="M13" i="1"/>
  <c r="M10" i="1"/>
  <c r="M25" i="1"/>
  <c r="M6" i="1"/>
  <c r="M14" i="1"/>
  <c r="M11" i="1"/>
  <c r="M17" i="1"/>
  <c r="M26" i="1"/>
  <c r="M12" i="1"/>
  <c r="M19" i="1"/>
  <c r="M15" i="1"/>
  <c r="M21" i="1"/>
  <c r="M28" i="1"/>
  <c r="M5" i="1"/>
  <c r="M23" i="1"/>
  <c r="M16" i="1"/>
  <c r="M18" i="1"/>
  <c r="M8" i="1"/>
  <c r="H8" i="1"/>
  <c r="G8" i="1"/>
  <c r="H18" i="1"/>
  <c r="G18" i="1"/>
  <c r="H16" i="1"/>
  <c r="G16" i="1"/>
  <c r="H23" i="1"/>
  <c r="G23" i="1"/>
  <c r="H5" i="1"/>
  <c r="G5" i="1"/>
  <c r="H28" i="1"/>
  <c r="G28" i="1"/>
  <c r="H21" i="1"/>
  <c r="G21" i="1"/>
  <c r="H15" i="1"/>
  <c r="G15" i="1"/>
  <c r="H19" i="1"/>
  <c r="G19" i="1"/>
  <c r="H12" i="1"/>
  <c r="G12" i="1"/>
  <c r="H26" i="1"/>
  <c r="G26" i="1"/>
  <c r="H17" i="1"/>
  <c r="G17" i="1"/>
  <c r="H11" i="1"/>
  <c r="G11" i="1"/>
  <c r="H14" i="1"/>
  <c r="G14" i="1"/>
  <c r="H6" i="1"/>
  <c r="G6" i="1"/>
  <c r="H25" i="1"/>
  <c r="G25" i="1"/>
  <c r="H24" i="1"/>
  <c r="G24" i="1"/>
  <c r="H10" i="1"/>
  <c r="G10" i="1"/>
  <c r="H13" i="1"/>
  <c r="G13" i="1"/>
  <c r="H27" i="1"/>
  <c r="G27" i="1"/>
  <c r="H20" i="1"/>
  <c r="G20" i="1"/>
  <c r="H9" i="1"/>
  <c r="G9" i="1"/>
  <c r="H22" i="1"/>
  <c r="G22" i="1"/>
  <c r="O16" i="1" l="1"/>
  <c r="P16" i="1" s="1"/>
  <c r="O8" i="1"/>
  <c r="P8" i="1" s="1"/>
  <c r="O11" i="1"/>
  <c r="P11" i="1" s="1"/>
  <c r="O18" i="1"/>
  <c r="P18" i="1" s="1"/>
  <c r="O23" i="1"/>
  <c r="P23" i="1" s="1"/>
  <c r="O28" i="1"/>
  <c r="P28" i="1" s="1"/>
  <c r="O21" i="1"/>
  <c r="P21" i="1" s="1"/>
  <c r="O15" i="1"/>
  <c r="P15" i="1" s="1"/>
  <c r="O10" i="1"/>
  <c r="P10" i="1" s="1"/>
  <c r="O19" i="1"/>
  <c r="P19" i="1" s="1"/>
  <c r="O5" i="1"/>
  <c r="P5" i="1" s="1"/>
  <c r="O6" i="1"/>
  <c r="P6" i="1" s="1"/>
  <c r="O12" i="1"/>
  <c r="P12" i="1" s="1"/>
  <c r="O17" i="1"/>
  <c r="P17" i="1" s="1"/>
  <c r="O26" i="1"/>
  <c r="P26" i="1" s="1"/>
  <c r="O14" i="1"/>
  <c r="P14" i="1" s="1"/>
  <c r="O24" i="1"/>
  <c r="P24" i="1" s="1"/>
  <c r="O25" i="1"/>
  <c r="P25" i="1" s="1"/>
  <c r="O13" i="1"/>
  <c r="P13" i="1" s="1"/>
  <c r="P7" i="1"/>
  <c r="O20" i="1"/>
  <c r="P20" i="1" s="1"/>
  <c r="O27" i="1"/>
  <c r="P27" i="1" s="1"/>
  <c r="O22" i="1"/>
  <c r="P22" i="1" s="1"/>
  <c r="O9" i="1"/>
  <c r="P9" i="1" s="1"/>
</calcChain>
</file>

<file path=xl/sharedStrings.xml><?xml version="1.0" encoding="utf-8"?>
<sst xmlns="http://schemas.openxmlformats.org/spreadsheetml/2006/main" count="88" uniqueCount="44">
  <si>
    <t>Mensual</t>
  </si>
  <si>
    <t>Nuevo</t>
  </si>
  <si>
    <t>Ocasional</t>
  </si>
  <si>
    <t>Recurrente</t>
  </si>
  <si>
    <t>FECHA DE ENTREGA</t>
  </si>
  <si>
    <t>CÓDIGO CLIENTE</t>
  </si>
  <si>
    <t>ANCHO (PULGADAS)</t>
  </si>
  <si>
    <t>CANTIDAD (KG)</t>
  </si>
  <si>
    <t>GROSOR (MILÉSIMAS)</t>
  </si>
  <si>
    <t>PUNTOS ANCHO</t>
  </si>
  <si>
    <t>PUNTOS GROSOR</t>
  </si>
  <si>
    <t>FRECUENCIA PEDIDOS</t>
  </si>
  <si>
    <t>TIPO CLIENTE</t>
  </si>
  <si>
    <t>PUNTOS URGENCIA</t>
  </si>
  <si>
    <t>PUNTOS VOLUMEN</t>
  </si>
  <si>
    <t>PUNTOS FRECUENCIA</t>
  </si>
  <si>
    <t>PUNTOS TOTALES</t>
  </si>
  <si>
    <t>PUNTOS CLIENTE</t>
  </si>
  <si>
    <t>BD-24-04-A</t>
  </si>
  <si>
    <t>BD-24-04-B</t>
  </si>
  <si>
    <t>BD-24-04-C</t>
  </si>
  <si>
    <t>BD-24-04-D</t>
  </si>
  <si>
    <t>BD-24-04-E</t>
  </si>
  <si>
    <t>BD-24-04-F</t>
  </si>
  <si>
    <t>BD-24-04-G</t>
  </si>
  <si>
    <t>AD-24-04-A</t>
  </si>
  <si>
    <t>AD-24-04-B</t>
  </si>
  <si>
    <t>AD-24-04-C</t>
  </si>
  <si>
    <t>AD-24-04-D</t>
  </si>
  <si>
    <t>AD-24-04-E</t>
  </si>
  <si>
    <t>AD-24-04-F</t>
  </si>
  <si>
    <t>AD-24-04-G</t>
  </si>
  <si>
    <t>PP-24-04-A</t>
  </si>
  <si>
    <t>PP-24-04-B</t>
  </si>
  <si>
    <t>PP-24-04-C</t>
  </si>
  <si>
    <t>PP-24-04-D</t>
  </si>
  <si>
    <t>PP-24-04-E</t>
  </si>
  <si>
    <t>PP-24-04-F</t>
  </si>
  <si>
    <t>PP-24-04-G</t>
  </si>
  <si>
    <t>PP-24-04-H</t>
  </si>
  <si>
    <t>BD-24-04-H</t>
  </si>
  <si>
    <t>AD-24-04-H</t>
  </si>
  <si>
    <t>PEDIDO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</si>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</sst>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ddd\ d&quot; de &quot;mmmm&quot; de &quot;yyyy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30"/>
  <sheetViews>
    <sheetView tabSelected="1" zoomScale="70" zoomScaleNormal="70" workbookViewId="0">
      <pane ySplit="4" topLeftCell="A5" activePane="bottomLeft" state="frozen"/>
      <selection pane="bottomLeft" activeCell="M32" sqref="M32"/>
    </sheetView>
  </sheetViews>
  <sheetFormatPr baseColWidth="10" defaultColWidth="8.88671875" defaultRowHeight="14.4" x14ac:dyDescent="0.3"/>
  <cols>
    <col min="1" max="1" width="8.21875" bestFit="1" customWidth="1"/>
    <col min="2" max="2" width="16.5546875" bestFit="1" customWidth="1"/>
    <col min="3" max="3" width="27.6640625" bestFit="1" customWidth="1"/>
    <col min="4" max="4" width="15.109375" bestFit="1" customWidth="1"/>
    <col min="5" max="5" width="19.6640625" bestFit="1" customWidth="1"/>
    <col min="6" max="6" width="21.109375" bestFit="1" customWidth="1"/>
    <col min="7" max="7" width="15.88671875" bestFit="1" customWidth="1"/>
    <col min="8" max="8" width="17" bestFit="1" customWidth="1"/>
    <col min="9" max="9" width="21.33203125" bestFit="1" customWidth="1"/>
    <col min="10" max="10" width="16.77734375" customWidth="1"/>
    <col min="11" max="11" width="19" bestFit="1" customWidth="1"/>
    <col min="12" max="12" width="18.6640625" bestFit="1" customWidth="1"/>
    <col min="13" max="13" width="20.88671875" bestFit="1" customWidth="1"/>
    <col min="14" max="14" width="16.6640625" bestFit="1" customWidth="1"/>
    <col min="15" max="15" width="17.5546875" bestFit="1" customWidth="1"/>
    <col min="16" max="16" width="11.5546875" bestFit="1" customWidth="1"/>
  </cols>
  <sheetData>
    <row r="3" spans="1:17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6" x14ac:dyDescent="0.3">
      <c r="A4" s="3" t="s">
        <v>42</v>
      </c>
      <c r="B4" s="3" t="s">
        <v>5</v>
      </c>
      <c r="C4" s="3" t="s">
        <v>4</v>
      </c>
      <c r="D4" s="3" t="s">
        <v>7</v>
      </c>
      <c r="E4" s="3" t="s">
        <v>6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6" t="s">
        <v>13</v>
      </c>
      <c r="L4" s="6" t="s">
        <v>14</v>
      </c>
      <c r="M4" s="6" t="s">
        <v>15</v>
      </c>
      <c r="N4" s="6" t="s">
        <v>17</v>
      </c>
      <c r="O4" s="7" t="s">
        <v>16</v>
      </c>
      <c r="P4" s="8" t="s">
        <v>43</v>
      </c>
      <c r="Q4" s="1"/>
    </row>
    <row r="5" spans="1:17" ht="15.6" x14ac:dyDescent="0.3">
      <c r="A5" s="1">
        <v>5</v>
      </c>
      <c r="B5" s="1" t="s">
        <v>22</v>
      </c>
      <c r="C5" s="2">
        <v>45780</v>
      </c>
      <c r="D5" s="1">
        <v>350</v>
      </c>
      <c r="E5" s="1">
        <v>13</v>
      </c>
      <c r="F5" s="1">
        <v>0.9</v>
      </c>
      <c r="G5" s="3">
        <f>IF($E5&lt;14,3,IF($E5&lt;=18,2,1))</f>
        <v>3</v>
      </c>
      <c r="H5" s="3">
        <f>IF($F5&lt;1,3,IF($F5&lt;=1.3,2,1))</f>
        <v>3</v>
      </c>
      <c r="I5" s="1" t="s">
        <v>2</v>
      </c>
      <c r="J5" s="1" t="s">
        <v>3</v>
      </c>
      <c r="K5" s="3">
        <f ca="1">IF(($C5-TODAY())&lt;4,5,IF(($C5-TODAY())&lt;=9,3,1))</f>
        <v>5</v>
      </c>
      <c r="L5" s="3">
        <f>IF($D5&gt;250,4,IF($D5&gt;=80,2,1))</f>
        <v>4</v>
      </c>
      <c r="M5" s="3">
        <f>IF($I5="Mensual",3,IF($I5="Ocasional",2,1))</f>
        <v>2</v>
      </c>
      <c r="N5" s="3">
        <f>IF($J5="Recurrente",3,IF($J5="Nuevo",2,1))</f>
        <v>3</v>
      </c>
      <c r="O5" s="5">
        <f>SUM($G5,$H5,$L5,$M5,$N5)</f>
        <v>15</v>
      </c>
      <c r="P5" s="4">
        <f>IF($O5&gt;=13,1,IF($O5&gt;=10,2,IF($O5&gt;=8,3,IF($O5&gt;=6,4,IF($O5=5,5,IF($O5=4,6,IF($O5=3,7,8)))))))</f>
        <v>1</v>
      </c>
      <c r="Q5" s="1"/>
    </row>
    <row r="6" spans="1:17" ht="15.6" x14ac:dyDescent="0.3">
      <c r="A6" s="1">
        <v>2</v>
      </c>
      <c r="B6" s="1" t="s">
        <v>19</v>
      </c>
      <c r="C6" s="2">
        <v>45779</v>
      </c>
      <c r="D6" s="1">
        <v>150</v>
      </c>
      <c r="E6" s="1">
        <v>13</v>
      </c>
      <c r="F6" s="1">
        <v>0.9</v>
      </c>
      <c r="G6" s="3">
        <f>IF($E6&lt;14,3,IF($E6&lt;=18,2,1))</f>
        <v>3</v>
      </c>
      <c r="H6" s="3">
        <f>IF($F6&lt;1,3,IF($F6&lt;=1.3,2,1))</f>
        <v>3</v>
      </c>
      <c r="I6" s="1" t="s">
        <v>0</v>
      </c>
      <c r="J6" s="1" t="s">
        <v>3</v>
      </c>
      <c r="K6" s="3">
        <f ca="1">IF(($C6-TODAY())&lt;4,5,IF(($C6-TODAY())&lt;=9,3,1))</f>
        <v>5</v>
      </c>
      <c r="L6" s="3">
        <f>IF($D6&gt;250,4,IF($D6&gt;=80,2,1))</f>
        <v>2</v>
      </c>
      <c r="M6" s="3">
        <f>IF($I6="Mensual",3,IF($I6="Ocasional",2,1))</f>
        <v>3</v>
      </c>
      <c r="N6" s="3">
        <f>IF($J6="Recurrente",3,IF($J6="Nuevo",2,1))</f>
        <v>3</v>
      </c>
      <c r="O6" s="5">
        <f>SUM($G6,$H6,$L6,$M6,$N6)</f>
        <v>14</v>
      </c>
      <c r="P6" s="4">
        <f>IF($O6&gt;=13,1,IF($O6&gt;=10,2,IF($O6&gt;=8,3,IF($O6&gt;=6,4,IF($O6=5,5,IF($O6=4,6,IF($O6=3,7,8)))))))</f>
        <v>1</v>
      </c>
      <c r="Q6" s="1"/>
    </row>
    <row r="7" spans="1:17" ht="15.6" x14ac:dyDescent="0.3">
      <c r="A7" s="1">
        <v>1</v>
      </c>
      <c r="B7" s="1" t="s">
        <v>18</v>
      </c>
      <c r="C7" s="2">
        <v>45779</v>
      </c>
      <c r="D7" s="1">
        <v>70</v>
      </c>
      <c r="E7" s="1">
        <v>13</v>
      </c>
      <c r="F7" s="1">
        <v>0.9</v>
      </c>
      <c r="G7" s="3">
        <f>IF($E7&lt;14,3,IF($E7&lt;=18,2,1))</f>
        <v>3</v>
      </c>
      <c r="H7" s="3">
        <f>IF($F7&lt;1,3,IF($F7&lt;=1.3,2,1))</f>
        <v>3</v>
      </c>
      <c r="I7" s="1" t="s">
        <v>0</v>
      </c>
      <c r="J7" s="1" t="s">
        <v>3</v>
      </c>
      <c r="K7" s="3">
        <f ca="1">IF(($C7-TODAY())&lt;4,5,IF(($C7-TODAY())&lt;=9,3,1))</f>
        <v>5</v>
      </c>
      <c r="L7" s="3">
        <f>IF($D7&gt;250,4,IF($D7&gt;=80,2,1))</f>
        <v>1</v>
      </c>
      <c r="M7" s="3">
        <f>IF($I7="Mensual",3,IF($I7="Ocasional",2,1))</f>
        <v>3</v>
      </c>
      <c r="N7" s="3">
        <f>IF($J7="Recurrente",3,IF($J7="Nuevo",2,1))</f>
        <v>3</v>
      </c>
      <c r="O7" s="5">
        <f>SUM($G7,$H7,$L7,$M7,$N7)</f>
        <v>13</v>
      </c>
      <c r="P7" s="4">
        <f>IF($O7&gt;=13,1,IF($O7&gt;=10,2,IF($O7&gt;=8,3,IF($O7&gt;=6,4,IF($O7=5,5,IF($O7=4,6,IF($O7=3,7,8)))))))</f>
        <v>1</v>
      </c>
      <c r="Q7" s="1"/>
    </row>
    <row r="8" spans="1:17" ht="15.6" x14ac:dyDescent="0.3">
      <c r="A8" s="1">
        <v>3</v>
      </c>
      <c r="B8" s="1" t="s">
        <v>20</v>
      </c>
      <c r="C8" s="2">
        <v>45779</v>
      </c>
      <c r="D8" s="1">
        <v>50</v>
      </c>
      <c r="E8" s="1">
        <v>13</v>
      </c>
      <c r="F8" s="1">
        <v>0.9</v>
      </c>
      <c r="G8" s="3">
        <f>IF($E8&lt;14,3,IF($E8&lt;=18,2,1))</f>
        <v>3</v>
      </c>
      <c r="H8" s="3">
        <f>IF($F8&lt;1,3,IF($F8&lt;=1.3,2,1))</f>
        <v>3</v>
      </c>
      <c r="I8" s="1" t="s">
        <v>0</v>
      </c>
      <c r="J8" s="1" t="s">
        <v>3</v>
      </c>
      <c r="K8" s="3">
        <f ca="1">IF(($C8-TODAY())&lt;4,5,IF(($C8-TODAY())&lt;=9,3,1))</f>
        <v>5</v>
      </c>
      <c r="L8" s="3">
        <f>IF($D8&gt;250,4,IF($D8&gt;=80,2,1))</f>
        <v>1</v>
      </c>
      <c r="M8" s="3">
        <f>IF($I8="Mensual",3,IF($I8="Ocasional",2,1))</f>
        <v>3</v>
      </c>
      <c r="N8" s="3">
        <f>IF($J8="Recurrente",3,IF($J8="Nuevo",2,1))</f>
        <v>3</v>
      </c>
      <c r="O8" s="5">
        <f>SUM($G8,$H8,$L8,$M8,$N8)</f>
        <v>13</v>
      </c>
      <c r="P8" s="4">
        <f>IF($O8&gt;=13,1,IF($O8&gt;=10,2,IF($O8&gt;=8,3,IF($O8&gt;=6,4,IF($O8=5,5,IF($O8=4,6,IF($O8=3,7,8)))))))</f>
        <v>1</v>
      </c>
      <c r="Q8" s="1"/>
    </row>
    <row r="9" spans="1:17" ht="15.6" x14ac:dyDescent="0.3">
      <c r="A9" s="1">
        <v>6</v>
      </c>
      <c r="B9" s="1" t="s">
        <v>23</v>
      </c>
      <c r="C9" s="2">
        <v>45780</v>
      </c>
      <c r="D9" s="1">
        <v>100</v>
      </c>
      <c r="E9" s="1">
        <v>13</v>
      </c>
      <c r="F9" s="1">
        <v>0.9</v>
      </c>
      <c r="G9" s="3">
        <f>IF($E9&lt;14,3,IF($E9&lt;=18,2,1))</f>
        <v>3</v>
      </c>
      <c r="H9" s="3">
        <f>IF($F9&lt;1,3,IF($F9&lt;=1.3,2,1))</f>
        <v>3</v>
      </c>
      <c r="I9" s="1" t="s">
        <v>0</v>
      </c>
      <c r="J9" s="1" t="s">
        <v>1</v>
      </c>
      <c r="K9" s="3">
        <f ca="1">IF(($C9-TODAY())&lt;4,5,IF(($C9-TODAY())&lt;=9,3,1))</f>
        <v>5</v>
      </c>
      <c r="L9" s="3">
        <f>IF($D9&gt;250,4,IF($D9&gt;=80,2,1))</f>
        <v>2</v>
      </c>
      <c r="M9" s="3">
        <f>IF($I9="Mensual",3,IF($I9="Ocasional",2,1))</f>
        <v>3</v>
      </c>
      <c r="N9" s="3">
        <f>IF($J9="Recurrente",3,IF($J9="Nuevo",2,1))</f>
        <v>2</v>
      </c>
      <c r="O9" s="5">
        <f>SUM($G9,$H9,$L9,$M9,$N9)</f>
        <v>13</v>
      </c>
      <c r="P9" s="4">
        <f>IF($O9&gt;=13,1,IF($O9&gt;=10,2,IF($O9&gt;=8,3,IF($O9&gt;=6,4,IF($O9=5,5,IF($O9=4,6,IF($O9=3,7,8)))))))</f>
        <v>1</v>
      </c>
      <c r="Q9" s="1"/>
    </row>
    <row r="10" spans="1:17" ht="15.6" x14ac:dyDescent="0.3">
      <c r="A10" s="1">
        <v>8</v>
      </c>
      <c r="B10" s="1" t="s">
        <v>40</v>
      </c>
      <c r="C10" s="2">
        <v>45781</v>
      </c>
      <c r="D10" s="1">
        <v>80</v>
      </c>
      <c r="E10" s="1">
        <v>13</v>
      </c>
      <c r="F10" s="1">
        <v>0.9</v>
      </c>
      <c r="G10" s="3">
        <f>IF($E10&lt;14,3,IF($E10&lt;=18,2,1))</f>
        <v>3</v>
      </c>
      <c r="H10" s="3">
        <f>IF($F10&lt;1,3,IF($F10&lt;=1.3,2,1))</f>
        <v>3</v>
      </c>
      <c r="I10" s="1" t="s">
        <v>0</v>
      </c>
      <c r="J10" s="1" t="s">
        <v>1</v>
      </c>
      <c r="K10" s="3">
        <f ca="1">IF(($C10-TODAY())&lt;4,5,IF(($C10-TODAY())&lt;=9,3,1))</f>
        <v>5</v>
      </c>
      <c r="L10" s="3">
        <f>IF($D10&gt;250,4,IF($D10&gt;=80,2,1))</f>
        <v>2</v>
      </c>
      <c r="M10" s="3">
        <f>IF($I10="Mensual",3,IF($I10="Ocasional",2,1))</f>
        <v>3</v>
      </c>
      <c r="N10" s="3">
        <f>IF($J10="Recurrente",3,IF($J10="Nuevo",2,1))</f>
        <v>2</v>
      </c>
      <c r="O10" s="5">
        <f>SUM($G10,$H10,$L10,$M10,$N10)</f>
        <v>13</v>
      </c>
      <c r="P10" s="4">
        <f>IF($O10&gt;=13,1,IF($O10&gt;=10,2,IF($O10&gt;=8,3,IF($O10&gt;=6,4,IF($O10=5,5,IF($O10=4,6,IF($O10=3,7,8)))))))</f>
        <v>1</v>
      </c>
      <c r="Q10" s="1"/>
    </row>
    <row r="11" spans="1:17" ht="15.6" x14ac:dyDescent="0.3">
      <c r="A11" s="1">
        <v>10</v>
      </c>
      <c r="B11" s="1" t="s">
        <v>26</v>
      </c>
      <c r="C11" s="2">
        <v>45781</v>
      </c>
      <c r="D11" s="1">
        <v>120</v>
      </c>
      <c r="E11" s="1">
        <v>13</v>
      </c>
      <c r="F11" s="1">
        <v>0.9</v>
      </c>
      <c r="G11" s="3">
        <f>IF($E11&lt;14,3,IF($E11&lt;=18,2,1))</f>
        <v>3</v>
      </c>
      <c r="H11" s="3">
        <f>IF($F11&lt;1,3,IF($F11&lt;=1.3,2,1))</f>
        <v>3</v>
      </c>
      <c r="I11" s="1" t="s">
        <v>0</v>
      </c>
      <c r="J11" s="1" t="s">
        <v>1</v>
      </c>
      <c r="K11" s="3">
        <f ca="1">IF(($C11-TODAY())&lt;4,5,IF(($C11-TODAY())&lt;=9,3,1))</f>
        <v>5</v>
      </c>
      <c r="L11" s="3">
        <f>IF($D11&gt;250,4,IF($D11&gt;=80,2,1))</f>
        <v>2</v>
      </c>
      <c r="M11" s="3">
        <f>IF($I11="Mensual",3,IF($I11="Ocasional",2,1))</f>
        <v>3</v>
      </c>
      <c r="N11" s="3">
        <f>IF($J11="Recurrente",3,IF($J11="Nuevo",2,1))</f>
        <v>2</v>
      </c>
      <c r="O11" s="5">
        <f>SUM($G11,$H11,$L11,$M11,$N11)</f>
        <v>13</v>
      </c>
      <c r="P11" s="4">
        <f>IF($O11&gt;=13,1,IF($O11&gt;=10,2,IF($O11&gt;=8,3,IF($O11&gt;=6,4,IF($O11=5,5,IF($O11=4,6,IF($O11=3,7,8)))))))</f>
        <v>1</v>
      </c>
      <c r="Q11" s="1"/>
    </row>
    <row r="12" spans="1:17" ht="15.6" x14ac:dyDescent="0.3">
      <c r="A12" s="1">
        <v>4</v>
      </c>
      <c r="B12" s="1" t="s">
        <v>21</v>
      </c>
      <c r="C12" s="2">
        <v>45780</v>
      </c>
      <c r="D12" s="1">
        <v>50</v>
      </c>
      <c r="E12" s="1">
        <v>13</v>
      </c>
      <c r="F12" s="1">
        <v>0.9</v>
      </c>
      <c r="G12" s="3">
        <f>IF($E12&lt;14,3,IF($E12&lt;=18,2,1))</f>
        <v>3</v>
      </c>
      <c r="H12" s="3">
        <f>IF($F12&lt;1,3,IF($F12&lt;=1.3,2,1))</f>
        <v>3</v>
      </c>
      <c r="I12" s="1" t="s">
        <v>2</v>
      </c>
      <c r="J12" s="1" t="s">
        <v>3</v>
      </c>
      <c r="K12" s="3">
        <f ca="1">IF(($C12-TODAY())&lt;4,5,IF(($C12-TODAY())&lt;=9,3,1))</f>
        <v>5</v>
      </c>
      <c r="L12" s="3">
        <f>IF($D12&gt;250,4,IF($D12&gt;=80,2,1))</f>
        <v>1</v>
      </c>
      <c r="M12" s="3">
        <f>IF($I12="Mensual",3,IF($I12="Ocasional",2,1))</f>
        <v>2</v>
      </c>
      <c r="N12" s="3">
        <f>IF($J12="Recurrente",3,IF($J12="Nuevo",2,1))</f>
        <v>3</v>
      </c>
      <c r="O12" s="5">
        <f>SUM($G12,$H12,$L12,$M12,$N12)</f>
        <v>12</v>
      </c>
      <c r="P12" s="4">
        <f>IF($O12&gt;=13,1,IF($O12&gt;=10,2,IF($O12&gt;=8,3,IF($O12&gt;=6,4,IF($O12=5,5,IF($O12=4,6,IF($O12=3,7,8)))))))</f>
        <v>2</v>
      </c>
      <c r="Q12" s="1"/>
    </row>
    <row r="13" spans="1:17" ht="15.6" x14ac:dyDescent="0.3">
      <c r="A13" s="1">
        <v>7</v>
      </c>
      <c r="B13" s="1" t="s">
        <v>24</v>
      </c>
      <c r="C13" s="2">
        <v>45781</v>
      </c>
      <c r="D13" s="1">
        <v>80</v>
      </c>
      <c r="E13" s="1">
        <v>6</v>
      </c>
      <c r="F13" s="1">
        <v>1.5</v>
      </c>
      <c r="G13" s="3">
        <f>IF($E13&lt;14,3,IF($E13&lt;=18,2,1))</f>
        <v>3</v>
      </c>
      <c r="H13" s="3">
        <f>IF($F13&lt;1,3,IF($F13&lt;=1.3,2,1))</f>
        <v>1</v>
      </c>
      <c r="I13" s="1" t="s">
        <v>0</v>
      </c>
      <c r="J13" s="1" t="s">
        <v>3</v>
      </c>
      <c r="K13" s="3">
        <f ca="1">IF(($C13-TODAY())&lt;4,5,IF(($C13-TODAY())&lt;=9,3,1))</f>
        <v>5</v>
      </c>
      <c r="L13" s="3">
        <f>IF($D13&gt;250,4,IF($D13&gt;=80,2,1))</f>
        <v>2</v>
      </c>
      <c r="M13" s="3">
        <f>IF($I13="Mensual",3,IF($I13="Ocasional",2,1))</f>
        <v>3</v>
      </c>
      <c r="N13" s="3">
        <f>IF($J13="Recurrente",3,IF($J13="Nuevo",2,1))</f>
        <v>3</v>
      </c>
      <c r="O13" s="5">
        <f>SUM($G13,$H13,$L13,$M13,$N13)</f>
        <v>12</v>
      </c>
      <c r="P13" s="4">
        <f>IF($O13&gt;=13,1,IF($O13&gt;=10,2,IF($O13&gt;=8,3,IF($O13&gt;=6,4,IF($O13=5,5,IF($O13=4,6,IF($O13=3,7,8)))))))</f>
        <v>2</v>
      </c>
      <c r="Q13" s="1"/>
    </row>
    <row r="14" spans="1:17" ht="15.6" x14ac:dyDescent="0.3">
      <c r="A14" s="1">
        <v>9</v>
      </c>
      <c r="B14" s="1" t="s">
        <v>25</v>
      </c>
      <c r="C14" s="2">
        <v>45779</v>
      </c>
      <c r="D14" s="1">
        <v>150</v>
      </c>
      <c r="E14" s="1">
        <v>6</v>
      </c>
      <c r="F14" s="1">
        <v>1.5</v>
      </c>
      <c r="G14" s="3">
        <f>IF($E14&lt;14,3,IF($E14&lt;=18,2,1))</f>
        <v>3</v>
      </c>
      <c r="H14" s="3">
        <f>IF($F14&lt;1,3,IF($F14&lt;=1.3,2,1))</f>
        <v>1</v>
      </c>
      <c r="I14" s="1" t="s">
        <v>0</v>
      </c>
      <c r="J14" s="1" t="s">
        <v>3</v>
      </c>
      <c r="K14" s="3">
        <f ca="1">IF(($C14-TODAY())&lt;4,5,IF(($C14-TODAY())&lt;=9,3,1))</f>
        <v>5</v>
      </c>
      <c r="L14" s="3">
        <f>IF($D14&gt;250,4,IF($D14&gt;=80,2,1))</f>
        <v>2</v>
      </c>
      <c r="M14" s="3">
        <f>IF($I14="Mensual",3,IF($I14="Ocasional",2,1))</f>
        <v>3</v>
      </c>
      <c r="N14" s="3">
        <f>IF($J14="Recurrente",3,IF($J14="Nuevo",2,1))</f>
        <v>3</v>
      </c>
      <c r="O14" s="5">
        <f>SUM($G14,$H14,$L14,$M14,$N14)</f>
        <v>12</v>
      </c>
      <c r="P14" s="4">
        <f>IF($O14&gt;=13,1,IF($O14&gt;=10,2,IF($O14&gt;=8,3,IF($O14&gt;=6,4,IF($O14=5,5,IF($O14=4,6,IF($O14=3,7,8)))))))</f>
        <v>2</v>
      </c>
      <c r="Q14" s="1"/>
    </row>
    <row r="15" spans="1:17" ht="15.6" x14ac:dyDescent="0.3">
      <c r="A15" s="1">
        <v>11</v>
      </c>
      <c r="B15" s="1" t="s">
        <v>27</v>
      </c>
      <c r="C15" s="2">
        <v>45781</v>
      </c>
      <c r="D15" s="1">
        <v>60</v>
      </c>
      <c r="E15" s="1">
        <v>13</v>
      </c>
      <c r="F15" s="1">
        <v>0.9</v>
      </c>
      <c r="G15" s="3">
        <f>IF($E15&lt;14,3,IF($E15&lt;=18,2,1))</f>
        <v>3</v>
      </c>
      <c r="H15" s="3">
        <f>IF($F15&lt;1,3,IF($F15&lt;=1.3,2,1))</f>
        <v>3</v>
      </c>
      <c r="I15" s="1" t="s">
        <v>0</v>
      </c>
      <c r="J15" s="1" t="s">
        <v>1</v>
      </c>
      <c r="K15" s="3">
        <f ca="1">IF(($C15-TODAY())&lt;4,5,IF(($C15-TODAY())&lt;=9,3,1))</f>
        <v>5</v>
      </c>
      <c r="L15" s="3">
        <f>IF($D15&gt;250,4,IF($D15&gt;=80,2,1))</f>
        <v>1</v>
      </c>
      <c r="M15" s="3">
        <f>IF($I15="Mensual",3,IF($I15="Ocasional",2,1))</f>
        <v>3</v>
      </c>
      <c r="N15" s="3">
        <f>IF($J15="Recurrente",3,IF($J15="Nuevo",2,1))</f>
        <v>2</v>
      </c>
      <c r="O15" s="5">
        <f>SUM($G15,$H15,$L15,$M15,$N15)</f>
        <v>12</v>
      </c>
      <c r="P15" s="4">
        <f>IF($O15&gt;=13,1,IF($O15&gt;=10,2,IF($O15&gt;=8,3,IF($O15&gt;=6,4,IF($O15=5,5,IF($O15=4,6,IF($O15=3,7,8)))))))</f>
        <v>2</v>
      </c>
      <c r="Q15" s="1"/>
    </row>
    <row r="16" spans="1:17" ht="15.6" x14ac:dyDescent="0.3">
      <c r="A16" s="1">
        <v>12</v>
      </c>
      <c r="B16" s="1" t="s">
        <v>28</v>
      </c>
      <c r="C16" s="2">
        <v>45780</v>
      </c>
      <c r="D16" s="1">
        <v>60</v>
      </c>
      <c r="E16" s="1">
        <v>13</v>
      </c>
      <c r="F16" s="1">
        <v>0.9</v>
      </c>
      <c r="G16" s="3">
        <f>IF($E16&lt;14,3,IF($E16&lt;=18,2,1))</f>
        <v>3</v>
      </c>
      <c r="H16" s="3">
        <f>IF($F16&lt;1,3,IF($F16&lt;=1.3,2,1))</f>
        <v>3</v>
      </c>
      <c r="I16" s="1" t="s">
        <v>0</v>
      </c>
      <c r="J16" s="1" t="s">
        <v>1</v>
      </c>
      <c r="K16" s="3">
        <f ca="1">IF(($C16-TODAY())&lt;4,5,IF(($C16-TODAY())&lt;=9,3,1))</f>
        <v>5</v>
      </c>
      <c r="L16" s="3">
        <f>IF($D16&gt;250,4,IF($D16&gt;=80,2,1))</f>
        <v>1</v>
      </c>
      <c r="M16" s="3">
        <f>IF($I16="Mensual",3,IF($I16="Ocasional",2,1))</f>
        <v>3</v>
      </c>
      <c r="N16" s="3">
        <f>IF($J16="Recurrente",3,IF($J16="Nuevo",2,1))</f>
        <v>2</v>
      </c>
      <c r="O16" s="5">
        <f>SUM($G16,$H16,$L16,$M16,$N16)</f>
        <v>12</v>
      </c>
      <c r="P16" s="4">
        <f>IF($O16&gt;=13,1,IF($O16&gt;=10,2,IF($O16&gt;=8,3,IF($O16&gt;=6,4,IF($O16=5,5,IF($O16=4,6,IF($O16=3,7,8)))))))</f>
        <v>2</v>
      </c>
      <c r="Q16" s="1"/>
    </row>
    <row r="17" spans="1:17" ht="15.6" x14ac:dyDescent="0.3">
      <c r="A17" s="1">
        <v>14</v>
      </c>
      <c r="B17" s="1" t="s">
        <v>30</v>
      </c>
      <c r="C17" s="2">
        <v>45779</v>
      </c>
      <c r="D17" s="1">
        <v>80</v>
      </c>
      <c r="E17" s="1">
        <v>16</v>
      </c>
      <c r="F17" s="1">
        <v>1.2</v>
      </c>
      <c r="G17" s="3">
        <f>IF($E17&lt;14,3,IF($E17&lt;=18,2,1))</f>
        <v>2</v>
      </c>
      <c r="H17" s="3">
        <f>IF($F17&lt;1,3,IF($F17&lt;=1.3,2,1))</f>
        <v>2</v>
      </c>
      <c r="I17" s="1" t="s">
        <v>0</v>
      </c>
      <c r="J17" s="1" t="s">
        <v>3</v>
      </c>
      <c r="K17" s="3">
        <f ca="1">IF(($C17-TODAY())&lt;4,5,IF(($C17-TODAY())&lt;=9,3,1))</f>
        <v>5</v>
      </c>
      <c r="L17" s="3">
        <f>IF($D17&gt;250,4,IF($D17&gt;=80,2,1))</f>
        <v>2</v>
      </c>
      <c r="M17" s="3">
        <f>IF($I17="Mensual",3,IF($I17="Ocasional",2,1))</f>
        <v>3</v>
      </c>
      <c r="N17" s="3">
        <f>IF($J17="Recurrente",3,IF($J17="Nuevo",2,1))</f>
        <v>3</v>
      </c>
      <c r="O17" s="5">
        <f>SUM($G17,$H17,$L17,$M17,$N17)</f>
        <v>12</v>
      </c>
      <c r="P17" s="4">
        <f>IF($O17&gt;=13,1,IF($O17&gt;=10,2,IF($O17&gt;=8,3,IF($O17&gt;=6,4,IF($O17=5,5,IF($O17=4,6,IF($O17=3,7,8)))))))</f>
        <v>2</v>
      </c>
      <c r="Q17" s="1"/>
    </row>
    <row r="18" spans="1:17" ht="15.6" x14ac:dyDescent="0.3">
      <c r="A18" s="1">
        <v>16</v>
      </c>
      <c r="B18" s="1" t="s">
        <v>41</v>
      </c>
      <c r="C18" s="2">
        <v>45779</v>
      </c>
      <c r="D18" s="1">
        <v>130</v>
      </c>
      <c r="E18" s="1">
        <v>16</v>
      </c>
      <c r="F18" s="1">
        <v>1.2</v>
      </c>
      <c r="G18" s="3">
        <f>IF($E18&lt;14,3,IF($E18&lt;=18,2,1))</f>
        <v>2</v>
      </c>
      <c r="H18" s="3">
        <f>IF($F18&lt;1,3,IF($F18&lt;=1.3,2,1))</f>
        <v>2</v>
      </c>
      <c r="I18" s="1" t="s">
        <v>0</v>
      </c>
      <c r="J18" s="1" t="s">
        <v>3</v>
      </c>
      <c r="K18" s="3">
        <f ca="1">IF(($C18-TODAY())&lt;4,5,IF(($C18-TODAY())&lt;=9,3,1))</f>
        <v>5</v>
      </c>
      <c r="L18" s="3">
        <f>IF($D18&gt;250,4,IF($D18&gt;=80,2,1))</f>
        <v>2</v>
      </c>
      <c r="M18" s="3">
        <f>IF($I18="Mensual",3,IF($I18="Ocasional",2,1))</f>
        <v>3</v>
      </c>
      <c r="N18" s="3">
        <f>IF($J18="Recurrente",3,IF($J18="Nuevo",2,1))</f>
        <v>3</v>
      </c>
      <c r="O18" s="5">
        <f>SUM($G18,$H18,$L18,$M18,$N18)</f>
        <v>12</v>
      </c>
      <c r="P18" s="4">
        <f>IF($O18&gt;=13,1,IF($O18&gt;=10,2,IF($O18&gt;=8,3,IF($O18&gt;=6,4,IF($O18=5,5,IF($O18=4,6,IF($O18=3,7,8)))))))</f>
        <v>2</v>
      </c>
      <c r="Q18" s="1"/>
    </row>
    <row r="19" spans="1:17" ht="15.6" x14ac:dyDescent="0.3">
      <c r="A19" s="1">
        <v>15</v>
      </c>
      <c r="B19" s="1" t="s">
        <v>31</v>
      </c>
      <c r="C19" s="2">
        <v>45780</v>
      </c>
      <c r="D19" s="1">
        <v>120</v>
      </c>
      <c r="E19" s="1">
        <v>6</v>
      </c>
      <c r="F19" s="1">
        <v>1.5</v>
      </c>
      <c r="G19" s="3">
        <f>IF($E19&lt;14,3,IF($E19&lt;=18,2,1))</f>
        <v>3</v>
      </c>
      <c r="H19" s="3">
        <f>IF($F19&lt;1,3,IF($F19&lt;=1.3,2,1))</f>
        <v>1</v>
      </c>
      <c r="I19" s="1" t="s">
        <v>2</v>
      </c>
      <c r="J19" s="1" t="s">
        <v>3</v>
      </c>
      <c r="K19" s="3">
        <f ca="1">IF(($C19-TODAY())&lt;4,5,IF(($C19-TODAY())&lt;=9,3,1))</f>
        <v>5</v>
      </c>
      <c r="L19" s="3">
        <f>IF($D19&gt;250,4,IF($D19&gt;=80,2,1))</f>
        <v>2</v>
      </c>
      <c r="M19" s="3">
        <f>IF($I19="Mensual",3,IF($I19="Ocasional",2,1))</f>
        <v>2</v>
      </c>
      <c r="N19" s="3">
        <f>IF($J19="Recurrente",3,IF($J19="Nuevo",2,1))</f>
        <v>3</v>
      </c>
      <c r="O19" s="5">
        <f>SUM($G19,$H19,$L19,$M19,$N19)</f>
        <v>11</v>
      </c>
      <c r="P19" s="4">
        <f>IF($O19&gt;=13,1,IF($O19&gt;=10,2,IF($O19&gt;=8,3,IF($O19&gt;=6,4,IF($O19=5,5,IF($O19=4,6,IF($O19=3,7,8)))))))</f>
        <v>2</v>
      </c>
      <c r="Q19" s="1"/>
    </row>
    <row r="20" spans="1:17" ht="15.6" x14ac:dyDescent="0.3">
      <c r="A20" s="1">
        <v>17</v>
      </c>
      <c r="B20" s="1" t="s">
        <v>32</v>
      </c>
      <c r="C20" s="2">
        <v>45779</v>
      </c>
      <c r="D20" s="1">
        <v>150</v>
      </c>
      <c r="E20" s="1">
        <v>16</v>
      </c>
      <c r="F20" s="1">
        <v>1.2</v>
      </c>
      <c r="G20" s="3">
        <f>IF($E20&lt;14,3,IF($E20&lt;=18,2,1))</f>
        <v>2</v>
      </c>
      <c r="H20" s="3">
        <f>IF($F20&lt;1,3,IF($F20&lt;=1.3,2,1))</f>
        <v>2</v>
      </c>
      <c r="I20" s="1" t="s">
        <v>0</v>
      </c>
      <c r="J20" s="1" t="s">
        <v>1</v>
      </c>
      <c r="K20" s="3">
        <f ca="1">IF(($C20-TODAY())&lt;4,5,IF(($C20-TODAY())&lt;=9,3,1))</f>
        <v>5</v>
      </c>
      <c r="L20" s="3">
        <f>IF($D20&gt;250,4,IF($D20&gt;=80,2,1))</f>
        <v>2</v>
      </c>
      <c r="M20" s="3">
        <f>IF($I20="Mensual",3,IF($I20="Ocasional",2,1))</f>
        <v>3</v>
      </c>
      <c r="N20" s="3">
        <f>IF($J20="Recurrente",3,IF($J20="Nuevo",2,1))</f>
        <v>2</v>
      </c>
      <c r="O20" s="5">
        <f>SUM($G20,$H20,$L20,$M20,$N20)</f>
        <v>11</v>
      </c>
      <c r="P20" s="4">
        <f>IF($O20&gt;=13,1,IF($O20&gt;=10,2,IF($O20&gt;=8,3,IF($O20&gt;=6,4,IF($O20=5,5,IF($O20=4,6,IF($O20=3,7,8)))))))</f>
        <v>2</v>
      </c>
      <c r="Q20" s="1"/>
    </row>
    <row r="21" spans="1:17" ht="15.6" x14ac:dyDescent="0.3">
      <c r="A21" s="1">
        <v>18</v>
      </c>
      <c r="B21" s="1" t="s">
        <v>33</v>
      </c>
      <c r="C21" s="2">
        <v>45779</v>
      </c>
      <c r="D21" s="1">
        <v>200</v>
      </c>
      <c r="E21" s="1">
        <v>16</v>
      </c>
      <c r="F21" s="1">
        <v>1.2</v>
      </c>
      <c r="G21" s="3">
        <f>IF($E21&lt;14,3,IF($E21&lt;=18,2,1))</f>
        <v>2</v>
      </c>
      <c r="H21" s="3">
        <f>IF($F21&lt;1,3,IF($F21&lt;=1.3,2,1))</f>
        <v>2</v>
      </c>
      <c r="I21" s="1" t="s">
        <v>0</v>
      </c>
      <c r="J21" s="1" t="s">
        <v>1</v>
      </c>
      <c r="K21" s="3">
        <f ca="1">IF(($C21-TODAY())&lt;4,5,IF(($C21-TODAY())&lt;=9,3,1))</f>
        <v>5</v>
      </c>
      <c r="L21" s="3">
        <f>IF($D21&gt;250,4,IF($D21&gt;=80,2,1))</f>
        <v>2</v>
      </c>
      <c r="M21" s="3">
        <f>IF($I21="Mensual",3,IF($I21="Ocasional",2,1))</f>
        <v>3</v>
      </c>
      <c r="N21" s="3">
        <f>IF($J21="Recurrente",3,IF($J21="Nuevo",2,1))</f>
        <v>2</v>
      </c>
      <c r="O21" s="5">
        <f>SUM($G21,$H21,$L21,$M21,$N21)</f>
        <v>11</v>
      </c>
      <c r="P21" s="4">
        <f>IF($O21&gt;=13,1,IF($O21&gt;=10,2,IF($O21&gt;=8,3,IF($O21&gt;=6,4,IF($O21=5,5,IF($O21=4,6,IF($O21=3,7,8)))))))</f>
        <v>2</v>
      </c>
      <c r="Q21" s="1"/>
    </row>
    <row r="22" spans="1:17" ht="15.6" x14ac:dyDescent="0.3">
      <c r="A22" s="1">
        <v>13</v>
      </c>
      <c r="B22" s="1" t="s">
        <v>29</v>
      </c>
      <c r="C22" s="2">
        <v>45780</v>
      </c>
      <c r="D22" s="1">
        <v>60</v>
      </c>
      <c r="E22" s="1">
        <v>6</v>
      </c>
      <c r="F22" s="1">
        <v>1.5</v>
      </c>
      <c r="G22" s="3">
        <f>IF($E22&lt;14,3,IF($E22&lt;=18,2,1))</f>
        <v>3</v>
      </c>
      <c r="H22" s="3">
        <f>IF($F22&lt;1,3,IF($F22&lt;=1.3,2,1))</f>
        <v>1</v>
      </c>
      <c r="I22" s="1" t="s">
        <v>0</v>
      </c>
      <c r="J22" s="1" t="s">
        <v>1</v>
      </c>
      <c r="K22" s="3">
        <f ca="1">IF(($C22-TODAY())&lt;4,5,IF(($C22-TODAY())&lt;=9,3,1))</f>
        <v>5</v>
      </c>
      <c r="L22" s="3">
        <f>IF($D22&gt;250,4,IF($D22&gt;=80,2,1))</f>
        <v>1</v>
      </c>
      <c r="M22" s="3">
        <f>IF($I22="Mensual",3,IF($I22="Ocasional",2,1))</f>
        <v>3</v>
      </c>
      <c r="N22" s="3">
        <f>IF($J22="Recurrente",3,IF($J22="Nuevo",2,1))</f>
        <v>2</v>
      </c>
      <c r="O22" s="5">
        <f>SUM($G22,$H22,$L22,$M22,$N22)</f>
        <v>10</v>
      </c>
      <c r="P22" s="4">
        <f>IF($O22&gt;=13,1,IF($O22&gt;=10,2,IF($O22&gt;=8,3,IF($O22&gt;=6,4,IF($O22=5,5,IF($O22=4,6,IF($O22=3,7,8)))))))</f>
        <v>2</v>
      </c>
      <c r="Q22" s="1"/>
    </row>
    <row r="23" spans="1:17" ht="15.6" x14ac:dyDescent="0.3">
      <c r="A23" s="1">
        <v>19</v>
      </c>
      <c r="B23" s="1" t="s">
        <v>34</v>
      </c>
      <c r="C23" s="2">
        <v>45781</v>
      </c>
      <c r="D23" s="1">
        <v>200</v>
      </c>
      <c r="E23" s="1">
        <v>6</v>
      </c>
      <c r="F23" s="1">
        <v>1.5</v>
      </c>
      <c r="G23" s="3">
        <f>IF($E23&lt;14,3,IF($E23&lt;=18,2,1))</f>
        <v>3</v>
      </c>
      <c r="H23" s="3">
        <f>IF($F23&lt;1,3,IF($F23&lt;=1.3,2,1))</f>
        <v>1</v>
      </c>
      <c r="I23" s="1" t="s">
        <v>2</v>
      </c>
      <c r="J23" s="1" t="s">
        <v>1</v>
      </c>
      <c r="K23" s="3">
        <f ca="1">IF(($C23-TODAY())&lt;4,5,IF(($C23-TODAY())&lt;=9,3,1))</f>
        <v>5</v>
      </c>
      <c r="L23" s="3">
        <f>IF($D23&gt;250,4,IF($D23&gt;=80,2,1))</f>
        <v>2</v>
      </c>
      <c r="M23" s="3">
        <f>IF($I23="Mensual",3,IF($I23="Ocasional",2,1))</f>
        <v>2</v>
      </c>
      <c r="N23" s="3">
        <f>IF($J23="Recurrente",3,IF($J23="Nuevo",2,1))</f>
        <v>2</v>
      </c>
      <c r="O23" s="5">
        <f>SUM($G23,$H23,$L23,$M23,$N23)</f>
        <v>10</v>
      </c>
      <c r="P23" s="4">
        <f>IF($O23&gt;=13,1,IF($O23&gt;=10,2,IF($O23&gt;=8,3,IF($O23&gt;=6,4,IF($O23=5,5,IF($O23=4,6,IF($O23=3,7,8)))))))</f>
        <v>2</v>
      </c>
      <c r="Q23" s="1"/>
    </row>
    <row r="24" spans="1:17" ht="15.6" x14ac:dyDescent="0.3">
      <c r="A24" s="1">
        <v>21</v>
      </c>
      <c r="B24" s="1" t="s">
        <v>36</v>
      </c>
      <c r="C24" s="2">
        <v>45779</v>
      </c>
      <c r="D24" s="1">
        <v>100</v>
      </c>
      <c r="E24" s="1">
        <v>16</v>
      </c>
      <c r="F24" s="1">
        <v>1.2</v>
      </c>
      <c r="G24" s="3">
        <f>IF($E24&lt;14,3,IF($E24&lt;=18,2,1))</f>
        <v>2</v>
      </c>
      <c r="H24" s="3">
        <f>IF($F24&lt;1,3,IF($F24&lt;=1.3,2,1))</f>
        <v>2</v>
      </c>
      <c r="I24" s="1" t="s">
        <v>2</v>
      </c>
      <c r="J24" s="1" t="s">
        <v>1</v>
      </c>
      <c r="K24" s="3">
        <f ca="1">IF(($C24-TODAY())&lt;4,5,IF(($C24-TODAY())&lt;=9,3,1))</f>
        <v>5</v>
      </c>
      <c r="L24" s="3">
        <f>IF($D24&gt;250,4,IF($D24&gt;=80,2,1))</f>
        <v>2</v>
      </c>
      <c r="M24" s="3">
        <f>IF($I24="Mensual",3,IF($I24="Ocasional",2,1))</f>
        <v>2</v>
      </c>
      <c r="N24" s="3">
        <f>IF($J24="Recurrente",3,IF($J24="Nuevo",2,1))</f>
        <v>2</v>
      </c>
      <c r="O24" s="5">
        <f>SUM($G24,$H24,$L24,$M24,$N24)</f>
        <v>10</v>
      </c>
      <c r="P24" s="4">
        <f>IF($O24&gt;=13,1,IF($O24&gt;=10,2,IF($O24&gt;=8,3,IF($O24&gt;=6,4,IF($O24=5,5,IF($O24=4,6,IF($O24=3,7,8)))))))</f>
        <v>2</v>
      </c>
      <c r="Q24" s="1"/>
    </row>
    <row r="25" spans="1:17" ht="15.6" x14ac:dyDescent="0.3">
      <c r="A25" s="1">
        <v>22</v>
      </c>
      <c r="B25" s="1" t="s">
        <v>37</v>
      </c>
      <c r="C25" s="2">
        <v>45779</v>
      </c>
      <c r="D25" s="1">
        <v>100</v>
      </c>
      <c r="E25" s="1">
        <v>19</v>
      </c>
      <c r="F25" s="1">
        <v>1.5</v>
      </c>
      <c r="G25" s="3">
        <f>IF($E25&lt;14,3,IF($E25&lt;=18,2,1))</f>
        <v>1</v>
      </c>
      <c r="H25" s="3">
        <f>IF($F25&lt;1,3,IF($F25&lt;=1.3,2,1))</f>
        <v>1</v>
      </c>
      <c r="I25" s="1" t="s">
        <v>2</v>
      </c>
      <c r="J25" s="1" t="s">
        <v>3</v>
      </c>
      <c r="K25" s="3">
        <f ca="1">IF(($C25-TODAY())&lt;4,5,IF(($C25-TODAY())&lt;=9,3,1))</f>
        <v>5</v>
      </c>
      <c r="L25" s="3">
        <f>IF($D25&gt;250,4,IF($D25&gt;=80,2,1))</f>
        <v>2</v>
      </c>
      <c r="M25" s="3">
        <f>IF($I25="Mensual",3,IF($I25="Ocasional",2,1))</f>
        <v>2</v>
      </c>
      <c r="N25" s="3">
        <f>IF($J25="Recurrente",3,IF($J25="Nuevo",2,1))</f>
        <v>3</v>
      </c>
      <c r="O25" s="5">
        <f>SUM($G25,$H25,$L25,$M25,$N25)</f>
        <v>9</v>
      </c>
      <c r="P25" s="4">
        <f>IF($O25&gt;=13,1,IF($O25&gt;=10,2,IF($O25&gt;=8,3,IF($O25&gt;=6,4,IF($O25=5,5,IF($O25=4,6,IF($O25=3,7,8)))))))</f>
        <v>3</v>
      </c>
      <c r="Q25" s="1"/>
    </row>
    <row r="26" spans="1:17" ht="15.6" x14ac:dyDescent="0.3">
      <c r="A26" s="1">
        <v>23</v>
      </c>
      <c r="B26" s="1" t="s">
        <v>38</v>
      </c>
      <c r="C26" s="2">
        <v>45779</v>
      </c>
      <c r="D26" s="1">
        <v>150</v>
      </c>
      <c r="E26" s="1">
        <v>19</v>
      </c>
      <c r="F26" s="1">
        <v>1.5</v>
      </c>
      <c r="G26" s="3">
        <f>IF($E26&lt;14,3,IF($E26&lt;=18,2,1))</f>
        <v>1</v>
      </c>
      <c r="H26" s="3">
        <f>IF($F26&lt;1,3,IF($F26&lt;=1.3,2,1))</f>
        <v>1</v>
      </c>
      <c r="I26" s="1" t="s">
        <v>2</v>
      </c>
      <c r="J26" s="1" t="s">
        <v>3</v>
      </c>
      <c r="K26" s="3">
        <f ca="1">IF(($C26-TODAY())&lt;4,5,IF(($C26-TODAY())&lt;=9,3,1))</f>
        <v>5</v>
      </c>
      <c r="L26" s="3">
        <f>IF($D26&gt;250,4,IF($D26&gt;=80,2,1))</f>
        <v>2</v>
      </c>
      <c r="M26" s="3">
        <f>IF($I26="Mensual",3,IF($I26="Ocasional",2,1))</f>
        <v>2</v>
      </c>
      <c r="N26" s="3">
        <f>IF($J26="Recurrente",3,IF($J26="Nuevo",2,1))</f>
        <v>3</v>
      </c>
      <c r="O26" s="5">
        <f>SUM($G26,$H26,$L26,$M26,$N26)</f>
        <v>9</v>
      </c>
      <c r="P26" s="4">
        <f>IF($O26&gt;=13,1,IF($O26&gt;=10,2,IF($O26&gt;=8,3,IF($O26&gt;=6,4,IF($O26=5,5,IF($O26=4,6,IF($O26=3,7,8)))))))</f>
        <v>3</v>
      </c>
      <c r="Q26" s="1"/>
    </row>
    <row r="27" spans="1:17" ht="15.6" x14ac:dyDescent="0.3">
      <c r="A27" s="1">
        <v>20</v>
      </c>
      <c r="B27" s="1" t="s">
        <v>35</v>
      </c>
      <c r="C27" s="2">
        <v>45779</v>
      </c>
      <c r="D27" s="1">
        <v>60</v>
      </c>
      <c r="E27" s="1">
        <v>19</v>
      </c>
      <c r="F27" s="1">
        <v>1.5</v>
      </c>
      <c r="G27" s="3">
        <f>IF($E27&lt;14,3,IF($E27&lt;=18,2,1))</f>
        <v>1</v>
      </c>
      <c r="H27" s="3">
        <f>IF($F27&lt;1,3,IF($F27&lt;=1.3,2,1))</f>
        <v>1</v>
      </c>
      <c r="I27" s="1" t="s">
        <v>2</v>
      </c>
      <c r="J27" s="1" t="s">
        <v>3</v>
      </c>
      <c r="K27" s="3">
        <f ca="1">IF(($C27-TODAY())&lt;4,5,IF(($C27-TODAY())&lt;=9,3,1))</f>
        <v>5</v>
      </c>
      <c r="L27" s="3">
        <f>IF($D27&gt;250,4,IF($D27&gt;=80,2,1))</f>
        <v>1</v>
      </c>
      <c r="M27" s="3">
        <f>IF($I27="Mensual",3,IF($I27="Ocasional",2,1))</f>
        <v>2</v>
      </c>
      <c r="N27" s="3">
        <f>IF($J27="Recurrente",3,IF($J27="Nuevo",2,1))</f>
        <v>3</v>
      </c>
      <c r="O27" s="5">
        <f>SUM($G27,$H27,$L27,$M27,$N27)</f>
        <v>8</v>
      </c>
      <c r="P27" s="4">
        <f>IF($O27&gt;=13,1,IF($O27&gt;=10,2,IF($O27&gt;=8,3,IF($O27&gt;=6,4,IF($O27=5,5,IF($O27=4,6,IF($O27=3,7,8)))))))</f>
        <v>3</v>
      </c>
      <c r="Q27" s="1"/>
    </row>
    <row r="28" spans="1:17" ht="15.6" x14ac:dyDescent="0.3">
      <c r="A28" s="1">
        <v>24</v>
      </c>
      <c r="B28" s="1" t="s">
        <v>39</v>
      </c>
      <c r="C28" s="2">
        <v>45780</v>
      </c>
      <c r="D28" s="1">
        <v>10</v>
      </c>
      <c r="E28" s="1">
        <v>19</v>
      </c>
      <c r="F28" s="1">
        <v>1.5</v>
      </c>
      <c r="G28" s="3">
        <f>IF($E28&lt;14,3,IF($E28&lt;=18,2,1))</f>
        <v>1</v>
      </c>
      <c r="H28" s="3">
        <f>IF($F28&lt;1,3,IF($F28&lt;=1.3,2,1))</f>
        <v>1</v>
      </c>
      <c r="I28" s="1" t="s">
        <v>2</v>
      </c>
      <c r="J28" s="1" t="s">
        <v>3</v>
      </c>
      <c r="K28" s="3">
        <f ca="1">IF(($C28-TODAY())&lt;4,5,IF(($C28-TODAY())&lt;=9,3,1))</f>
        <v>5</v>
      </c>
      <c r="L28" s="3">
        <f>IF($D28&gt;250,4,IF($D28&gt;=80,2,1))</f>
        <v>1</v>
      </c>
      <c r="M28" s="3">
        <f>IF($I28="Mensual",3,IF($I28="Ocasional",2,1))</f>
        <v>2</v>
      </c>
      <c r="N28" s="3">
        <f>IF($J28="Recurrente",3,IF($J28="Nuevo",2,1))</f>
        <v>3</v>
      </c>
      <c r="O28" s="5">
        <f>SUM($G28,$H28,$L28,$M28,$N28)</f>
        <v>8</v>
      </c>
      <c r="P28" s="4">
        <f>IF($O28&gt;=13,1,IF($O28&gt;=10,2,IF($O28&gt;=8,3,IF($O28&gt;=6,4,IF($O28=5,5,IF($O28=4,6,IF($O28=3,7,8)))))))</f>
        <v>3</v>
      </c>
      <c r="Q28" s="1"/>
    </row>
    <row r="29" spans="1:17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sortState xmlns:xlrd2="http://schemas.microsoft.com/office/spreadsheetml/2017/richdata2" ref="A5:P28">
    <sortCondition descending="1" ref="O5:O28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Sebastian Carrillo</cp:lastModifiedBy>
  <dcterms:created xsi:type="dcterms:W3CDTF">2025-06-25T22:24:17Z</dcterms:created>
  <dcterms:modified xsi:type="dcterms:W3CDTF">2025-06-26T00:52:30Z</dcterms:modified>
</cp:coreProperties>
</file>